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605" windowHeight="11400" activeTab="2"/>
  </bookViews>
  <sheets>
    <sheet name="学年编制表" sheetId="1" r:id="rId1"/>
    <sheet name="课堂教学安排" sheetId="2" r:id="rId2"/>
    <sheet name="专业实践教学安排" sheetId="3" r:id="rId3"/>
  </sheets>
  <definedNames>
    <definedName name="_xlnm.Print_Area" localSheetId="1">课堂教学安排!$A:$P</definedName>
    <definedName name="_xlnm.Print_Area" localSheetId="0">学年编制表!$A$1:$J$16</definedName>
    <definedName name="_xlnm.Print_Area" localSheetId="2">专业实践教学安排!$A$1:$K$21</definedName>
    <definedName name="_xlnm.Print_Titles" localSheetId="1">课堂教学安排!$2:$5</definedName>
  </definedNames>
  <calcPr calcId="144525"/>
</workbook>
</file>

<file path=xl/calcChain.xml><?xml version="1.0" encoding="utf-8"?>
<calcChain xmlns="http://schemas.openxmlformats.org/spreadsheetml/2006/main">
  <c r="G47" i="2" l="1"/>
  <c r="H47" i="2"/>
  <c r="I47" i="2"/>
  <c r="J47" i="2"/>
  <c r="F47" i="2"/>
  <c r="G16" i="2"/>
  <c r="H16" i="2"/>
  <c r="I16" i="2"/>
  <c r="J16" i="2"/>
  <c r="L16" i="2"/>
  <c r="M16" i="2"/>
  <c r="N16" i="2"/>
  <c r="O16" i="2"/>
  <c r="F16" i="2"/>
  <c r="J34" i="2" l="1"/>
  <c r="J25" i="2"/>
  <c r="J48" i="2" s="1"/>
  <c r="J18" i="3"/>
  <c r="I18" i="3"/>
  <c r="H18" i="3"/>
  <c r="G18" i="3"/>
  <c r="E18" i="3"/>
  <c r="F17" i="3"/>
  <c r="F18" i="3" s="1"/>
  <c r="J13" i="3"/>
  <c r="I13" i="3"/>
  <c r="H13" i="3"/>
  <c r="G13" i="3"/>
  <c r="F13" i="3"/>
  <c r="E13" i="3"/>
  <c r="J8" i="3"/>
  <c r="I8" i="3"/>
  <c r="H8" i="3"/>
  <c r="G8" i="3"/>
  <c r="F8" i="3"/>
  <c r="E8" i="3"/>
  <c r="O34" i="2"/>
  <c r="N34" i="2"/>
  <c r="M34" i="2"/>
  <c r="L34" i="2"/>
  <c r="I34" i="2"/>
  <c r="H34" i="2"/>
  <c r="G34" i="2"/>
  <c r="F34" i="2"/>
  <c r="O25" i="2"/>
  <c r="O48" i="2" s="1"/>
  <c r="N25" i="2"/>
  <c r="N48" i="2" s="1"/>
  <c r="M25" i="2"/>
  <c r="M48" i="2" s="1"/>
  <c r="L25" i="2"/>
  <c r="L48" i="2" s="1"/>
  <c r="I25" i="2"/>
  <c r="I48" i="2" s="1"/>
  <c r="H25" i="2"/>
  <c r="H48" i="2" s="1"/>
  <c r="E12" i="1" s="1"/>
  <c r="E13" i="1" s="1"/>
  <c r="G25" i="2"/>
  <c r="G48" i="2" s="1"/>
  <c r="F25" i="2"/>
  <c r="F48" i="2" s="1"/>
  <c r="I9" i="1"/>
  <c r="H9" i="1"/>
  <c r="G9" i="1"/>
  <c r="E9" i="1"/>
  <c r="C9" i="1"/>
  <c r="O4" i="2"/>
  <c r="F7" i="1"/>
  <c r="D7" i="1" s="1"/>
  <c r="N4" i="2" s="1"/>
  <c r="F6" i="1"/>
  <c r="D6" i="1" s="1"/>
  <c r="M4" i="2" s="1"/>
  <c r="F5" i="1"/>
  <c r="H19" i="3" l="1"/>
  <c r="G19" i="3"/>
  <c r="E19" i="3"/>
  <c r="I19" i="3"/>
  <c r="F19" i="3"/>
  <c r="H12" i="1" s="1"/>
  <c r="J19" i="3"/>
  <c r="F9" i="1"/>
  <c r="D5" i="1"/>
  <c r="D13" i="1" l="1"/>
  <c r="I14" i="1" s="1"/>
  <c r="G12" i="1"/>
  <c r="D12" i="1" s="1"/>
  <c r="D9" i="1"/>
  <c r="L4" i="2"/>
  <c r="E14" i="1" l="1"/>
  <c r="G13" i="1"/>
  <c r="G14" i="1" s="1"/>
  <c r="D14" i="1" l="1"/>
</calcChain>
</file>

<file path=xl/sharedStrings.xml><?xml version="1.0" encoding="utf-8"?>
<sst xmlns="http://schemas.openxmlformats.org/spreadsheetml/2006/main" count="176" uniqueCount="108">
  <si>
    <t>在横线上填写专业名称</t>
  </si>
  <si>
    <t>学 年 编 制 表</t>
  </si>
  <si>
    <t xml:space="preserve">       项目</t>
  </si>
  <si>
    <t>总周数</t>
  </si>
  <si>
    <t>课堂
教学</t>
  </si>
  <si>
    <t>集中实
践教学</t>
  </si>
  <si>
    <t>毕业实
践教学</t>
  </si>
  <si>
    <t>考试</t>
  </si>
  <si>
    <t>机动</t>
  </si>
  <si>
    <t>入学与国防教育（军训）</t>
  </si>
  <si>
    <t>毕业
教育</t>
  </si>
  <si>
    <t>step1：填写集中实践教学周数</t>
  </si>
  <si>
    <t xml:space="preserve">学年  学期   周数 </t>
  </si>
  <si>
    <t>一</t>
  </si>
  <si>
    <t>Ⅰ</t>
  </si>
  <si>
    <t>Ⅱ</t>
  </si>
  <si>
    <t>二</t>
  </si>
  <si>
    <t>Ⅲ</t>
  </si>
  <si>
    <t>Ⅳ</t>
  </si>
  <si>
    <t>合计</t>
  </si>
  <si>
    <t>学时与学分统计</t>
  </si>
  <si>
    <t>总计</t>
  </si>
  <si>
    <t>理论课程</t>
  </si>
  <si>
    <t>实践教学</t>
  </si>
  <si>
    <t>素质培养</t>
  </si>
  <si>
    <t>课内
实践</t>
  </si>
  <si>
    <t>集中
实践</t>
  </si>
  <si>
    <t>学时</t>
  </si>
  <si>
    <t>/</t>
  </si>
  <si>
    <t>学分</t>
  </si>
  <si>
    <t>学分占比</t>
  </si>
  <si>
    <t>课 堂 教 学 安 排 表</t>
  </si>
  <si>
    <t>课程模块</t>
  </si>
  <si>
    <t>课程分类</t>
  </si>
  <si>
    <t>课程名称</t>
  </si>
  <si>
    <t>课程类别</t>
  </si>
  <si>
    <t>考试形式</t>
  </si>
  <si>
    <t>按学期分配周课时数</t>
  </si>
  <si>
    <t>备
注</t>
  </si>
  <si>
    <t>总学时</t>
  </si>
  <si>
    <t>理论</t>
  </si>
  <si>
    <t>实验</t>
  </si>
  <si>
    <t>按学期分配周课时数=总课时/本学期开课周数（取整）</t>
  </si>
  <si>
    <t>除专业选修课外，其他课程的小计和总计有公式计算，请勿手动填写。</t>
  </si>
  <si>
    <t>通识教育课程</t>
  </si>
  <si>
    <t>思政系列</t>
  </si>
  <si>
    <t>必修</t>
  </si>
  <si>
    <t>考查</t>
  </si>
  <si>
    <t>选修</t>
  </si>
  <si>
    <t>小计</t>
  </si>
  <si>
    <t>专业教育课程</t>
  </si>
  <si>
    <t>step4：填写专业教育课程。</t>
  </si>
  <si>
    <t>H</t>
  </si>
  <si>
    <t>在专业核心课的备注中填写H。</t>
  </si>
  <si>
    <t>专业必修课</t>
  </si>
  <si>
    <t>专业选修课</t>
  </si>
  <si>
    <t>专 业 实 践 教 学 安 排 表</t>
  </si>
  <si>
    <t>实践
学时</t>
  </si>
  <si>
    <t>按学期分配实践周数</t>
  </si>
  <si>
    <t>备注</t>
  </si>
  <si>
    <t>step5：填写实践教学安排</t>
  </si>
  <si>
    <t>专业能力实践</t>
  </si>
  <si>
    <t>专业综合实践</t>
  </si>
  <si>
    <t>1030111002</t>
    <phoneticPr fontId="19" type="noConversion"/>
  </si>
  <si>
    <t>课程编号</t>
    <phoneticPr fontId="17" type="noConversion"/>
  </si>
  <si>
    <t>课程编号</t>
    <phoneticPr fontId="17" type="noConversion"/>
  </si>
  <si>
    <t>专业基础课</t>
    <phoneticPr fontId="17" type="noConversion"/>
  </si>
  <si>
    <t>专业基础实践</t>
    <phoneticPr fontId="17" type="noConversion"/>
  </si>
  <si>
    <t>实践</t>
    <phoneticPr fontId="17" type="noConversion"/>
  </si>
  <si>
    <t>其他</t>
    <phoneticPr fontId="17" type="noConversion"/>
  </si>
  <si>
    <t>必修</t>
    <phoneticPr fontId="17" type="noConversion"/>
  </si>
  <si>
    <t>2周</t>
    <phoneticPr fontId="17" type="noConversion"/>
  </si>
  <si>
    <t>大学英语（C）Ⅰ</t>
    <phoneticPr fontId="17" type="noConversion"/>
  </si>
  <si>
    <t>大学英语（C）Ⅱ</t>
    <phoneticPr fontId="17" type="noConversion"/>
  </si>
  <si>
    <t>0060205018</t>
  </si>
  <si>
    <t>0060205024</t>
  </si>
  <si>
    <t>形势与政策（Z）Ⅱ</t>
    <phoneticPr fontId="17" type="noConversion"/>
  </si>
  <si>
    <t>形势与政策（Z）Ⅰ</t>
    <phoneticPr fontId="17" type="noConversion"/>
  </si>
  <si>
    <t>形势与政策（Z）Ⅲ</t>
    <phoneticPr fontId="17" type="noConversion"/>
  </si>
  <si>
    <t>形势与政策（Z）Ⅳ</t>
    <phoneticPr fontId="17" type="noConversion"/>
  </si>
  <si>
    <t>外语</t>
    <phoneticPr fontId="17" type="noConversion"/>
  </si>
  <si>
    <t>理工</t>
    <phoneticPr fontId="17" type="noConversion"/>
  </si>
  <si>
    <t>step2：思政、外语、素质教育系列为规定必修课程，请勿修改。</t>
    <phoneticPr fontId="17" type="noConversion"/>
  </si>
  <si>
    <r>
      <t xml:space="preserve">    </t>
    </r>
    <r>
      <rPr>
        <u/>
        <sz val="14"/>
        <color indexed="8"/>
        <rFont val="宋体"/>
        <family val="3"/>
        <charset val="134"/>
      </rPr>
      <t xml:space="preserve">               （专升本） </t>
    </r>
    <r>
      <rPr>
        <sz val="14"/>
        <color indexed="8"/>
        <rFont val="宋体"/>
        <family val="3"/>
        <charset val="134"/>
      </rPr>
      <t>专业</t>
    </r>
    <phoneticPr fontId="17" type="noConversion"/>
  </si>
  <si>
    <t>素质教育课程</t>
    <phoneticPr fontId="17" type="noConversion"/>
  </si>
  <si>
    <t>课内素质教育</t>
    <phoneticPr fontId="17" type="noConversion"/>
  </si>
  <si>
    <t>课外素质教育</t>
    <phoneticPr fontId="17" type="noConversion"/>
  </si>
  <si>
    <t>/</t>
    <phoneticPr fontId="17" type="noConversion"/>
  </si>
  <si>
    <t>学生通过社会实践、劳动教育、创新创业、文体竞赛等活动获得学分</t>
    <phoneticPr fontId="17" type="noConversion"/>
  </si>
  <si>
    <t>选修校内公共选修课或尔雅网络课程平台课程</t>
    <phoneticPr fontId="17" type="noConversion"/>
  </si>
  <si>
    <t>请手动填写专业选修课的学分、学时、学时分配和按学期分配周课时数。</t>
    <phoneticPr fontId="17" type="noConversion"/>
  </si>
  <si>
    <t>考试</t>
    <phoneticPr fontId="17" type="noConversion"/>
  </si>
  <si>
    <t>马克思主义基本原理</t>
    <phoneticPr fontId="17" type="noConversion"/>
  </si>
  <si>
    <t>中国近现代史纲要</t>
    <phoneticPr fontId="17" type="noConversion"/>
  </si>
  <si>
    <t>0090103014</t>
  </si>
  <si>
    <t>0090103019</t>
  </si>
  <si>
    <t>0090103034</t>
  </si>
  <si>
    <t>0090103035</t>
  </si>
  <si>
    <t>0090103036</t>
  </si>
  <si>
    <t>0090103037</t>
  </si>
  <si>
    <t>step3：理工系列包括数学、物理、计算机等课程，各专业可根据根据需要自行开设，不做强制要求。</t>
    <phoneticPr fontId="17" type="noConversion"/>
  </si>
  <si>
    <t>例：工程训练（B）</t>
    <phoneticPr fontId="17" type="noConversion"/>
  </si>
  <si>
    <t>例：认识实习</t>
    <phoneticPr fontId="17" type="noConversion"/>
  </si>
  <si>
    <t>例：生产实习</t>
    <phoneticPr fontId="17" type="noConversion"/>
  </si>
  <si>
    <t>例：毕业实习</t>
    <phoneticPr fontId="17" type="noConversion"/>
  </si>
  <si>
    <t>毕业设计/毕业论文</t>
    <phoneticPr fontId="17" type="noConversion"/>
  </si>
  <si>
    <r>
      <t>说明：
1. 实践教学以周为单位安排教学，每周20学时，计1学分（工程训练除外）；
2. 专业基础实践建议安排在1-2学期，课程命名为“</t>
    </r>
    <r>
      <rPr>
        <sz val="10"/>
        <rFont val="宋体"/>
        <family val="3"/>
        <charset val="134"/>
      </rPr>
      <t>××</t>
    </r>
    <r>
      <rPr>
        <sz val="10"/>
        <rFont val="宋体"/>
        <family val="3"/>
        <charset val="134"/>
        <scheme val="minor"/>
      </rPr>
      <t>课程设计”、“××实训（训练）”；
3. 专业能力实践建议安排在3-4学期，课程命名为“××综合课程设计”、“××综合实训（训练）”；
4. 专业综合实践课程命名为“××实习”、</t>
    </r>
    <r>
      <rPr>
        <sz val="10"/>
        <color rgb="FFFF0000"/>
        <rFont val="宋体"/>
        <family val="3"/>
        <charset val="134"/>
        <scheme val="minor"/>
      </rPr>
      <t>“毕业设计/毕业论文”</t>
    </r>
    <r>
      <rPr>
        <sz val="10"/>
        <rFont val="宋体"/>
        <family val="3"/>
        <charset val="134"/>
        <scheme val="minor"/>
      </rPr>
      <t xml:space="preserve">等。
</t>
    </r>
    <phoneticPr fontId="17" type="noConversion"/>
  </si>
  <si>
    <r>
      <t>说明：1. 每个学期的教学总周数固定不变；
      2. 考试和入学、毕业教育安排基本不变；
      3．实践教学、毕业实践教学安排由实践教学安排表确定；
      4．各学期的课堂教学周数</t>
    </r>
    <r>
      <rPr>
        <sz val="11"/>
        <color rgb="FF000000"/>
        <rFont val="宋体"/>
        <family val="3"/>
        <charset val="134"/>
      </rPr>
      <t>由</t>
    </r>
    <r>
      <rPr>
        <sz val="11"/>
        <color theme="1"/>
        <rFont val="宋体"/>
        <family val="3"/>
        <charset val="134"/>
        <scheme val="minor"/>
      </rPr>
      <t xml:space="preserve">表中的总周数减去课堂教学以外的各项之和确定。 
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</si>
</sst>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24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rgb="FF0070C0"/>
      <name val="黑体"/>
      <family val="3"/>
      <charset val="134"/>
    </font>
    <font>
      <b/>
      <sz val="11"/>
      <color rgb="FFFF33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70C0"/>
      <name val="黑体"/>
      <family val="3"/>
      <charset val="134"/>
    </font>
    <font>
      <sz val="10.5"/>
      <color rgb="FF000000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rgb="FFFF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3" borderId="20" xfId="0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0" fillId="0" borderId="5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 applyProtection="1">
      <alignment vertical="center" shrinkToFit="1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 textRotation="255"/>
      <protection locked="0"/>
    </xf>
    <xf numFmtId="0" fontId="0" fillId="5" borderId="18" xfId="0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horizontal="center" vertical="center" wrapText="1"/>
    </xf>
    <xf numFmtId="0" fontId="7" fillId="4" borderId="0" xfId="0" applyFont="1" applyFill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177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4" fillId="0" borderId="5" xfId="0" applyFont="1" applyBorder="1" applyAlignment="1" applyProtection="1">
      <alignment horizontal="center" vertical="center"/>
      <protection locked="0"/>
    </xf>
    <xf numFmtId="0" fontId="0" fillId="3" borderId="16" xfId="0" applyFill="1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5" borderId="5" xfId="0" applyFill="1" applyBorder="1" applyAlignment="1">
      <alignment horizontal="center" vertical="center" shrinkToFit="1"/>
    </xf>
    <xf numFmtId="0" fontId="0" fillId="5" borderId="5" xfId="0" applyFill="1" applyBorder="1" applyAlignment="1" applyProtection="1">
      <alignment horizontal="center" vertical="center" shrinkToFit="1"/>
      <protection locked="0"/>
    </xf>
    <xf numFmtId="177" fontId="0" fillId="6" borderId="5" xfId="0" applyNumberFormat="1" applyFill="1" applyBorder="1" applyAlignment="1">
      <alignment horizontal="center" vertical="center"/>
    </xf>
    <xf numFmtId="177" fontId="0" fillId="0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14" fillId="0" borderId="18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177" fontId="13" fillId="0" borderId="33" xfId="0" applyNumberFormat="1" applyFont="1" applyBorder="1" applyAlignment="1">
      <alignment vertical="center"/>
    </xf>
    <xf numFmtId="177" fontId="13" fillId="0" borderId="0" xfId="0" applyNumberFormat="1" applyFont="1" applyAlignment="1">
      <alignment vertical="center"/>
    </xf>
    <xf numFmtId="0" fontId="0" fillId="0" borderId="5" xfId="0" applyBorder="1" applyAlignment="1">
      <alignment vertical="center" textRotation="255" shrinkToFit="1"/>
    </xf>
    <xf numFmtId="0" fontId="9" fillId="0" borderId="32" xfId="0" applyFont="1" applyBorder="1" applyAlignment="1" applyProtection="1">
      <alignment vertical="center" wrapText="1"/>
      <protection locked="0"/>
    </xf>
    <xf numFmtId="0" fontId="14" fillId="0" borderId="0" xfId="0" applyFont="1" applyProtection="1">
      <alignment vertical="center"/>
      <protection locked="0"/>
    </xf>
    <xf numFmtId="0" fontId="6" fillId="0" borderId="3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76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2" fillId="0" borderId="6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0" xfId="0" applyFont="1" applyBorder="1">
      <alignment vertical="center"/>
    </xf>
    <xf numFmtId="0" fontId="5" fillId="0" borderId="29" xfId="0" applyFont="1" applyBorder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/>
    </xf>
    <xf numFmtId="0" fontId="9" fillId="0" borderId="3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5" fillId="3" borderId="13" xfId="0" applyFont="1" applyFill="1" applyBorder="1" applyAlignment="1" applyProtection="1">
      <alignment horizontal="center" vertical="center" shrinkToFit="1"/>
      <protection locked="0"/>
    </xf>
    <xf numFmtId="0" fontId="5" fillId="3" borderId="14" xfId="0" applyFont="1" applyFill="1" applyBorder="1" applyAlignment="1" applyProtection="1">
      <alignment horizontal="center" vertical="center" shrinkToFit="1"/>
      <protection locked="0"/>
    </xf>
    <xf numFmtId="0" fontId="5" fillId="3" borderId="15" xfId="0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shrinkToFit="1"/>
    </xf>
    <xf numFmtId="49" fontId="0" fillId="0" borderId="6" xfId="0" applyNumberFormat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0" fillId="0" borderId="21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27" xfId="0" applyFont="1" applyBorder="1" applyAlignment="1" applyProtection="1">
      <alignment horizontal="center" vertical="center" textRotation="255" readingOrder="2"/>
      <protection locked="0"/>
    </xf>
    <xf numFmtId="0" fontId="5" fillId="0" borderId="28" xfId="0" applyFont="1" applyBorder="1" applyAlignment="1" applyProtection="1">
      <alignment horizontal="center" vertical="center" textRotation="255" readingOrder="2"/>
      <protection locked="0"/>
    </xf>
    <xf numFmtId="49" fontId="0" fillId="0" borderId="1" xfId="0" applyNumberFormat="1" applyBorder="1" applyAlignment="1">
      <alignment horizontal="center" vertical="center" textRotation="255" shrinkToFit="1"/>
    </xf>
    <xf numFmtId="49" fontId="0" fillId="0" borderId="9" xfId="0" applyNumberFormat="1" applyBorder="1" applyAlignment="1">
      <alignment horizontal="center" vertical="center" textRotation="255" shrinkToFit="1"/>
    </xf>
    <xf numFmtId="49" fontId="0" fillId="0" borderId="4" xfId="0" applyNumberFormat="1" applyBorder="1" applyAlignment="1">
      <alignment horizontal="center" vertical="center" textRotation="255" shrinkToFit="1"/>
    </xf>
    <xf numFmtId="49" fontId="0" fillId="0" borderId="7" xfId="0" applyNumberFormat="1" applyBorder="1" applyAlignment="1">
      <alignment horizontal="center" vertical="center" textRotation="255" shrinkToFit="1"/>
    </xf>
    <xf numFmtId="49" fontId="0" fillId="0" borderId="2" xfId="0" applyNumberFormat="1" applyBorder="1" applyAlignment="1">
      <alignment horizontal="center" vertical="center" textRotation="255" shrinkToFit="1"/>
    </xf>
    <xf numFmtId="49" fontId="0" fillId="0" borderId="6" xfId="0" applyNumberFormat="1" applyBorder="1" applyAlignment="1">
      <alignment horizontal="center" vertical="center" textRotation="255" shrinkToFit="1"/>
    </xf>
    <xf numFmtId="49" fontId="0" fillId="0" borderId="5" xfId="0" applyNumberFormat="1" applyBorder="1" applyAlignment="1">
      <alignment horizontal="center" vertical="center" textRotation="255" shrinkToFit="1"/>
    </xf>
    <xf numFmtId="49" fontId="0" fillId="0" borderId="21" xfId="0" applyNumberFormat="1" applyBorder="1" applyAlignment="1">
      <alignment horizontal="center" vertical="center" textRotation="255" shrinkToFit="1"/>
    </xf>
    <xf numFmtId="0" fontId="0" fillId="4" borderId="5" xfId="0" applyFill="1" applyBorder="1" applyAlignment="1">
      <alignment horizontal="center" vertical="center" textRotation="255"/>
    </xf>
    <xf numFmtId="0" fontId="14" fillId="4" borderId="21" xfId="0" applyFont="1" applyFill="1" applyBorder="1" applyAlignment="1">
      <alignment horizontal="center" vertical="center" textRotation="255" shrinkToFit="1"/>
    </xf>
    <xf numFmtId="0" fontId="0" fillId="4" borderId="22" xfId="0" applyFill="1" applyBorder="1" applyAlignment="1">
      <alignment horizontal="center" vertical="center" textRotation="255" shrinkToFit="1"/>
    </xf>
    <xf numFmtId="0" fontId="0" fillId="4" borderId="21" xfId="0" applyFill="1" applyBorder="1" applyAlignment="1">
      <alignment horizontal="center" vertical="center" textRotation="255" shrinkToFit="1"/>
    </xf>
    <xf numFmtId="0" fontId="0" fillId="4" borderId="6" xfId="0" applyFill="1" applyBorder="1" applyAlignment="1">
      <alignment horizontal="center" vertical="center" textRotation="255" shrinkToFit="1"/>
    </xf>
    <xf numFmtId="0" fontId="5" fillId="0" borderId="5" xfId="0" applyFont="1" applyBorder="1" applyAlignment="1">
      <alignment horizontal="center" vertical="center" textRotation="255"/>
    </xf>
    <xf numFmtId="0" fontId="9" fillId="0" borderId="32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textRotation="255"/>
    </xf>
    <xf numFmtId="0" fontId="0" fillId="0" borderId="5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textRotation="255"/>
    </xf>
    <xf numFmtId="0" fontId="5" fillId="0" borderId="28" xfId="0" applyFont="1" applyBorder="1" applyAlignment="1">
      <alignment horizontal="center" vertical="center" textRotation="255"/>
    </xf>
    <xf numFmtId="0" fontId="5" fillId="0" borderId="29" xfId="0" applyFont="1" applyBorder="1" applyAlignment="1">
      <alignment horizontal="center" vertical="center" textRotation="255"/>
    </xf>
    <xf numFmtId="0" fontId="5" fillId="5" borderId="10" xfId="0" applyFont="1" applyFill="1" applyBorder="1" applyAlignment="1">
      <alignment horizontal="center" vertical="center" shrinkToFit="1"/>
    </xf>
    <xf numFmtId="0" fontId="5" fillId="5" borderId="11" xfId="0" applyFont="1" applyFill="1" applyBorder="1" applyAlignment="1">
      <alignment horizontal="center" vertical="center" shrinkToFit="1"/>
    </xf>
    <xf numFmtId="0" fontId="5" fillId="5" borderId="12" xfId="0" applyFont="1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textRotation="255" shrinkToFit="1"/>
    </xf>
    <xf numFmtId="0" fontId="5" fillId="5" borderId="30" xfId="0" applyFont="1" applyFill="1" applyBorder="1" applyAlignment="1">
      <alignment horizontal="center" vertical="center" shrinkToFit="1"/>
    </xf>
    <xf numFmtId="0" fontId="5" fillId="5" borderId="34" xfId="0" applyFont="1" applyFill="1" applyBorder="1" applyAlignment="1">
      <alignment horizontal="center" vertical="center" shrinkToFit="1"/>
    </xf>
    <xf numFmtId="0" fontId="5" fillId="5" borderId="29" xfId="0" applyFont="1" applyFill="1" applyBorder="1" applyAlignment="1">
      <alignment horizontal="center" vertical="center" shrinkToFit="1"/>
    </xf>
    <xf numFmtId="0" fontId="0" fillId="0" borderId="5" xfId="0" applyBorder="1" applyAlignment="1" applyProtection="1">
      <alignment horizontal="center" vertical="center" textRotation="255"/>
      <protection locked="0"/>
    </xf>
    <xf numFmtId="0" fontId="4" fillId="2" borderId="10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</cellXfs>
  <cellStyles count="3">
    <cellStyle name="常规" xfId="0" builtinId="0"/>
    <cellStyle name="常规 2 2" xfId="2"/>
    <cellStyle name="常规 2 5" xfId="1"/>
  </cellStyles>
  <dxfs count="0"/>
  <tableStyles count="0" defaultTableStyle="TableStyleMedium9" defaultPivotStyle="PivotStyleLight16"/>
  <colors>
    <mruColors>
      <color rgb="FFFF0000"/>
      <color rgb="FFFCD5B4"/>
      <color rgb="FF0070C0"/>
      <color rgb="FFFF3300"/>
      <color rgb="FFFFFFFF"/>
      <color rgb="FFB8CCE4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8255</xdr:colOff>
      <xdr:row>2</xdr:row>
      <xdr:rowOff>0</xdr:rowOff>
    </xdr:from>
    <xdr:to>
      <xdr:col>1</xdr:col>
      <xdr:colOff>8890</xdr:colOff>
      <xdr:row>4</xdr:row>
      <xdr:rowOff>0</xdr:rowOff>
    </xdr:to>
    <xdr:sp macro="" textlink="">
      <xdr:nvSpPr>
        <xdr:cNvPr id="5182" name="直接连接符 2"/>
        <xdr:cNvSpPr/>
      </xdr:nvSpPr>
      <xdr:spPr>
        <a:xfrm>
          <a:off x="8255" y="593725"/>
          <a:ext cx="493395" cy="67183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1</xdr:row>
      <xdr:rowOff>311785</xdr:rowOff>
    </xdr:from>
    <xdr:to>
      <xdr:col>1</xdr:col>
      <xdr:colOff>669290</xdr:colOff>
      <xdr:row>4</xdr:row>
      <xdr:rowOff>1905</xdr:rowOff>
    </xdr:to>
    <xdr:cxnSp macro="">
      <xdr:nvCxnSpPr>
        <xdr:cNvPr id="3" name="直接连接符 4"/>
        <xdr:cNvCxnSpPr/>
      </xdr:nvCxnSpPr>
      <xdr:spPr>
        <a:xfrm>
          <a:off x="0" y="586105"/>
          <a:ext cx="1162050" cy="681355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</xdr:colOff>
      <xdr:row>2</xdr:row>
      <xdr:rowOff>7620</xdr:rowOff>
    </xdr:from>
    <xdr:to>
      <xdr:col>2</xdr:col>
      <xdr:colOff>0</xdr:colOff>
      <xdr:row>3</xdr:row>
      <xdr:rowOff>7620</xdr:rowOff>
    </xdr:to>
    <xdr:cxnSp macro="">
      <xdr:nvCxnSpPr>
        <xdr:cNvPr id="4" name="直接连接符 5"/>
        <xdr:cNvCxnSpPr/>
      </xdr:nvCxnSpPr>
      <xdr:spPr>
        <a:xfrm>
          <a:off x="7620" y="601345"/>
          <a:ext cx="1220470" cy="328930"/>
        </a:xfrm>
        <a:prstGeom prst="line">
          <a:avLst/>
        </a:prstGeom>
        <a:ln w="63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C8" sqref="C8"/>
    </sheetView>
  </sheetViews>
  <sheetFormatPr defaultColWidth="8.875" defaultRowHeight="13.5"/>
  <cols>
    <col min="1" max="1" width="7.5" customWidth="1"/>
    <col min="2" max="2" width="11.125" customWidth="1"/>
    <col min="3" max="10" width="7.625" customWidth="1"/>
    <col min="11" max="13" width="10.75" customWidth="1"/>
  </cols>
  <sheetData>
    <row r="1" spans="1:14" ht="21.6" customHeight="1">
      <c r="A1" s="79" t="s">
        <v>83</v>
      </c>
      <c r="B1" s="79"/>
      <c r="C1" s="79"/>
      <c r="D1" s="79"/>
      <c r="E1" s="79"/>
      <c r="F1" s="79"/>
      <c r="G1" s="79"/>
      <c r="H1" s="79"/>
      <c r="I1" s="79"/>
      <c r="K1" s="73" t="s">
        <v>0</v>
      </c>
      <c r="L1" s="73"/>
      <c r="M1" s="73"/>
    </row>
    <row r="2" spans="1:14" ht="25.15" customHeight="1">
      <c r="A2" s="80" t="s">
        <v>1</v>
      </c>
      <c r="B2" s="80"/>
      <c r="C2" s="81"/>
      <c r="D2" s="80"/>
      <c r="E2" s="80"/>
      <c r="F2" s="80"/>
      <c r="G2" s="80"/>
      <c r="H2" s="80"/>
      <c r="I2" s="80"/>
      <c r="J2" s="80"/>
    </row>
    <row r="3" spans="1:14" s="28" customFormat="1" ht="25.9" customHeight="1">
      <c r="A3" s="82" t="s">
        <v>2</v>
      </c>
      <c r="B3" s="83"/>
      <c r="C3" s="64" t="s">
        <v>3</v>
      </c>
      <c r="D3" s="70" t="s">
        <v>4</v>
      </c>
      <c r="E3" s="75" t="s">
        <v>5</v>
      </c>
      <c r="F3" s="70" t="s">
        <v>6</v>
      </c>
      <c r="G3" s="67" t="s">
        <v>7</v>
      </c>
      <c r="H3" s="67" t="s">
        <v>8</v>
      </c>
      <c r="I3" s="68" t="s">
        <v>9</v>
      </c>
      <c r="J3" s="70" t="s">
        <v>10</v>
      </c>
      <c r="K3" s="77" t="s">
        <v>11</v>
      </c>
      <c r="L3" s="78"/>
      <c r="M3" s="78"/>
      <c r="N3" s="59"/>
    </row>
    <row r="4" spans="1:14" s="28" customFormat="1" ht="27" customHeight="1">
      <c r="A4" s="71" t="s">
        <v>12</v>
      </c>
      <c r="B4" s="72"/>
      <c r="C4" s="64"/>
      <c r="D4" s="67"/>
      <c r="E4" s="75"/>
      <c r="F4" s="70"/>
      <c r="G4" s="67"/>
      <c r="H4" s="67"/>
      <c r="I4" s="69"/>
      <c r="J4" s="70"/>
      <c r="K4" s="58"/>
      <c r="L4" s="59"/>
      <c r="M4" s="59"/>
      <c r="N4" s="59"/>
    </row>
    <row r="5" spans="1:14" ht="16.149999999999999" customHeight="1">
      <c r="A5" s="63" t="s">
        <v>13</v>
      </c>
      <c r="B5" s="29" t="s">
        <v>14</v>
      </c>
      <c r="C5" s="29">
        <v>19</v>
      </c>
      <c r="D5" s="29">
        <f>C5-E5-F5-G5-H5-I5-J5</f>
        <v>15</v>
      </c>
      <c r="E5" s="41">
        <v>0</v>
      </c>
      <c r="F5" s="29">
        <f>SUMIF(专业实践教学安排!C4:C19,"=*毕业*",专业实践教学安排!G4:G19)</f>
        <v>0</v>
      </c>
      <c r="G5" s="29">
        <v>1</v>
      </c>
      <c r="H5" s="29">
        <v>1</v>
      </c>
      <c r="I5" s="29">
        <v>2</v>
      </c>
      <c r="J5" s="29"/>
    </row>
    <row r="6" spans="1:14" ht="16.149999999999999" customHeight="1">
      <c r="A6" s="62"/>
      <c r="B6" s="29" t="s">
        <v>15</v>
      </c>
      <c r="C6" s="29">
        <v>20</v>
      </c>
      <c r="D6" s="29">
        <f t="shared" ref="D6:D7" si="0">C6-E6-F6-G6-H6-I6-J6</f>
        <v>18</v>
      </c>
      <c r="E6" s="41">
        <v>0</v>
      </c>
      <c r="F6" s="29">
        <f>SUMIF(专业实践教学安排!C4:C19,"=*毕业*",专业实践教学安排!H4:H19)</f>
        <v>0</v>
      </c>
      <c r="G6" s="29">
        <v>1</v>
      </c>
      <c r="H6" s="29">
        <v>1</v>
      </c>
      <c r="I6" s="29"/>
      <c r="J6" s="29"/>
    </row>
    <row r="7" spans="1:14" ht="16.149999999999999" customHeight="1">
      <c r="A7" s="62" t="s">
        <v>16</v>
      </c>
      <c r="B7" s="29" t="s">
        <v>17</v>
      </c>
      <c r="C7" s="29">
        <v>20</v>
      </c>
      <c r="D7" s="29">
        <f t="shared" si="0"/>
        <v>18</v>
      </c>
      <c r="E7" s="41">
        <v>0</v>
      </c>
      <c r="F7" s="29">
        <f>SUMIF(专业实践教学安排!C4:C19,"=*毕业*",专业实践教学安排!I4:I19)</f>
        <v>0</v>
      </c>
      <c r="G7" s="29">
        <v>1</v>
      </c>
      <c r="H7" s="29">
        <v>1</v>
      </c>
      <c r="I7" s="29"/>
      <c r="J7" s="29"/>
    </row>
    <row r="8" spans="1:14" ht="16.149999999999999" customHeight="1">
      <c r="A8" s="62"/>
      <c r="B8" s="29" t="s">
        <v>18</v>
      </c>
      <c r="C8" s="29">
        <v>17</v>
      </c>
      <c r="D8" s="29">
        <v>0</v>
      </c>
      <c r="E8" s="41">
        <v>0</v>
      </c>
      <c r="F8" s="29">
        <v>14</v>
      </c>
      <c r="G8" s="29"/>
      <c r="H8" s="29">
        <v>1</v>
      </c>
      <c r="I8" s="29"/>
      <c r="J8" s="29">
        <v>2</v>
      </c>
    </row>
    <row r="9" spans="1:14" ht="22.15" customHeight="1">
      <c r="A9" s="62" t="s">
        <v>19</v>
      </c>
      <c r="B9" s="62"/>
      <c r="C9" s="29">
        <f t="shared" ref="C9:I9" si="1">SUM(C5:C8)</f>
        <v>76</v>
      </c>
      <c r="D9" s="29">
        <f t="shared" si="1"/>
        <v>51</v>
      </c>
      <c r="E9" s="42">
        <f t="shared" si="1"/>
        <v>0</v>
      </c>
      <c r="F9" s="29">
        <f t="shared" si="1"/>
        <v>14</v>
      </c>
      <c r="G9" s="29">
        <f t="shared" si="1"/>
        <v>3</v>
      </c>
      <c r="H9" s="29">
        <f t="shared" si="1"/>
        <v>4</v>
      </c>
      <c r="I9" s="29">
        <f t="shared" si="1"/>
        <v>2</v>
      </c>
      <c r="J9" s="29">
        <v>2</v>
      </c>
    </row>
    <row r="10" spans="1:14" ht="22.9" customHeight="1">
      <c r="A10" s="74" t="s">
        <v>20</v>
      </c>
      <c r="B10" s="74"/>
      <c r="C10" s="62"/>
      <c r="D10" s="62" t="s">
        <v>21</v>
      </c>
      <c r="E10" s="62" t="s">
        <v>22</v>
      </c>
      <c r="F10" s="62"/>
      <c r="G10" s="62" t="s">
        <v>23</v>
      </c>
      <c r="H10" s="62"/>
      <c r="I10" s="62" t="s">
        <v>24</v>
      </c>
      <c r="J10" s="62"/>
    </row>
    <row r="11" spans="1:14" ht="30" customHeight="1">
      <c r="A11" s="74"/>
      <c r="B11" s="74"/>
      <c r="C11" s="62"/>
      <c r="D11" s="62"/>
      <c r="E11" s="62"/>
      <c r="F11" s="62"/>
      <c r="G11" s="18" t="s">
        <v>25</v>
      </c>
      <c r="H11" s="18" t="s">
        <v>26</v>
      </c>
      <c r="I11" s="62"/>
      <c r="J11" s="62"/>
    </row>
    <row r="12" spans="1:14" ht="19.899999999999999" customHeight="1">
      <c r="A12" s="74"/>
      <c r="B12" s="74"/>
      <c r="C12" s="4" t="s">
        <v>27</v>
      </c>
      <c r="D12" s="4">
        <f>SUM(E12:I12)</f>
        <v>672</v>
      </c>
      <c r="E12" s="62">
        <f>课堂教学安排!H48</f>
        <v>200</v>
      </c>
      <c r="F12" s="62"/>
      <c r="G12" s="4">
        <f>课堂教学安排!J48+课堂教学安排!I48</f>
        <v>192</v>
      </c>
      <c r="H12" s="4">
        <f>专业实践教学安排!F19</f>
        <v>280</v>
      </c>
      <c r="I12" s="62" t="s">
        <v>28</v>
      </c>
      <c r="J12" s="62"/>
    </row>
    <row r="13" spans="1:14" ht="19.899999999999999" customHeight="1">
      <c r="A13" s="74"/>
      <c r="B13" s="74"/>
      <c r="C13" s="4" t="s">
        <v>29</v>
      </c>
      <c r="D13" s="4">
        <f>课堂教学安排!F48+专业实践教学安排!E19</f>
        <v>33</v>
      </c>
      <c r="E13" s="66">
        <f>(E12-48)/16+0.5</f>
        <v>10</v>
      </c>
      <c r="F13" s="66"/>
      <c r="G13" s="66">
        <f>D13-E13-I13</f>
        <v>15</v>
      </c>
      <c r="H13" s="66"/>
      <c r="I13" s="62">
        <v>8</v>
      </c>
      <c r="J13" s="62"/>
      <c r="K13" s="53"/>
      <c r="L13" s="54"/>
      <c r="M13" s="54"/>
      <c r="N13" s="54"/>
    </row>
    <row r="14" spans="1:14" ht="19.899999999999999" customHeight="1">
      <c r="A14" s="74"/>
      <c r="B14" s="74"/>
      <c r="C14" s="17" t="s">
        <v>30</v>
      </c>
      <c r="D14" s="30">
        <f>SUM(E14:J14)</f>
        <v>1</v>
      </c>
      <c r="E14" s="76">
        <f>E13/D13</f>
        <v>0.30303030303030304</v>
      </c>
      <c r="F14" s="76"/>
      <c r="G14" s="76">
        <f>G13/D13</f>
        <v>0.45454545454545453</v>
      </c>
      <c r="H14" s="76"/>
      <c r="I14" s="76">
        <f>I13/D13</f>
        <v>0.24242424242424243</v>
      </c>
      <c r="J14" s="76"/>
    </row>
    <row r="16" spans="1:14" ht="57.75" customHeight="1">
      <c r="A16" s="65" t="s">
        <v>107</v>
      </c>
      <c r="B16" s="65"/>
      <c r="C16" s="65"/>
      <c r="D16" s="65"/>
      <c r="E16" s="65"/>
      <c r="F16" s="65"/>
      <c r="G16" s="65"/>
      <c r="H16" s="65"/>
      <c r="I16" s="65"/>
      <c r="J16" s="65"/>
    </row>
  </sheetData>
  <protectedRanges>
    <protectedRange password="D3A1" sqref="A2:J4 A10:H12 A13:G14 I10:J14 A5:D9 F5:J9" name="区域1"/>
  </protectedRanges>
  <mergeCells count="32">
    <mergeCell ref="K1:M1"/>
    <mergeCell ref="E10:F11"/>
    <mergeCell ref="I10:J11"/>
    <mergeCell ref="A10:B14"/>
    <mergeCell ref="C10:C11"/>
    <mergeCell ref="D3:D4"/>
    <mergeCell ref="D10:D11"/>
    <mergeCell ref="E3:E4"/>
    <mergeCell ref="F3:F4"/>
    <mergeCell ref="E14:F14"/>
    <mergeCell ref="G14:H14"/>
    <mergeCell ref="I14:J14"/>
    <mergeCell ref="K3:M3"/>
    <mergeCell ref="A1:I1"/>
    <mergeCell ref="A2:J2"/>
    <mergeCell ref="A3:B3"/>
    <mergeCell ref="A9:B9"/>
    <mergeCell ref="A5:A6"/>
    <mergeCell ref="A7:A8"/>
    <mergeCell ref="C3:C4"/>
    <mergeCell ref="A16:J16"/>
    <mergeCell ref="G10:H10"/>
    <mergeCell ref="E12:F12"/>
    <mergeCell ref="I12:J12"/>
    <mergeCell ref="E13:F13"/>
    <mergeCell ref="G13:H13"/>
    <mergeCell ref="I13:J13"/>
    <mergeCell ref="G3:G4"/>
    <mergeCell ref="H3:H4"/>
    <mergeCell ref="I3:I4"/>
    <mergeCell ref="J3:J4"/>
    <mergeCell ref="A4:B4"/>
  </mergeCells>
  <phoneticPr fontId="17" type="noConversion"/>
  <printOptions horizontalCentered="1"/>
  <pageMargins left="0.55118110236220474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pane xSplit="8" ySplit="5" topLeftCell="I6" activePane="bottomRight" state="frozenSplit"/>
      <selection pane="topRight"/>
      <selection pane="bottomLeft"/>
      <selection pane="bottomRight" activeCell="Q28" sqref="Q28"/>
    </sheetView>
  </sheetViews>
  <sheetFormatPr defaultColWidth="9" defaultRowHeight="13.5"/>
  <cols>
    <col min="1" max="2" width="3.625" style="3" customWidth="1"/>
    <col min="3" max="3" width="10.75" style="14" customWidth="1"/>
    <col min="4" max="4" width="22.5" style="15" customWidth="1"/>
    <col min="5" max="5" width="3.625" style="2" customWidth="1"/>
    <col min="6" max="6" width="4.875" style="2" customWidth="1"/>
    <col min="7" max="7" width="5.125" style="2" customWidth="1"/>
    <col min="8" max="10" width="4" style="2" customWidth="1"/>
    <col min="11" max="11" width="3.5" style="2" customWidth="1"/>
    <col min="12" max="15" width="4.125" style="2" customWidth="1"/>
    <col min="16" max="16" width="4" style="2" customWidth="1"/>
    <col min="17" max="17" width="70.625" style="16" customWidth="1"/>
    <col min="18" max="18" width="8.875" style="3"/>
    <col min="19" max="16384" width="9" style="3"/>
  </cols>
  <sheetData>
    <row r="1" spans="1:17" ht="19.5" thickBot="1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7" ht="21.75" customHeight="1">
      <c r="A2" s="106" t="s">
        <v>32</v>
      </c>
      <c r="B2" s="110" t="s">
        <v>33</v>
      </c>
      <c r="C2" s="94" t="s">
        <v>65</v>
      </c>
      <c r="D2" s="98" t="s">
        <v>34</v>
      </c>
      <c r="E2" s="102" t="s">
        <v>35</v>
      </c>
      <c r="F2" s="91" t="s">
        <v>29</v>
      </c>
      <c r="G2" s="84" t="s">
        <v>27</v>
      </c>
      <c r="H2" s="85"/>
      <c r="I2" s="85"/>
      <c r="J2" s="85"/>
      <c r="K2" s="126" t="s">
        <v>36</v>
      </c>
      <c r="L2" s="86" t="s">
        <v>37</v>
      </c>
      <c r="M2" s="87"/>
      <c r="N2" s="87"/>
      <c r="O2" s="87"/>
      <c r="P2" s="130" t="s">
        <v>38</v>
      </c>
    </row>
    <row r="3" spans="1:17" ht="21.75" customHeight="1">
      <c r="A3" s="107"/>
      <c r="B3" s="111"/>
      <c r="C3" s="95"/>
      <c r="D3" s="99"/>
      <c r="E3" s="103"/>
      <c r="F3" s="63"/>
      <c r="G3" s="123" t="s">
        <v>39</v>
      </c>
      <c r="H3" s="124" t="s">
        <v>40</v>
      </c>
      <c r="I3" s="134" t="s">
        <v>68</v>
      </c>
      <c r="J3" s="135"/>
      <c r="K3" s="127"/>
      <c r="L3" s="33" t="s">
        <v>14</v>
      </c>
      <c r="M3" s="33" t="s">
        <v>15</v>
      </c>
      <c r="N3" s="33" t="s">
        <v>17</v>
      </c>
      <c r="O3" s="33" t="s">
        <v>18</v>
      </c>
      <c r="P3" s="131"/>
    </row>
    <row r="4" spans="1:17" ht="14.25" customHeight="1">
      <c r="A4" s="108"/>
      <c r="B4" s="112"/>
      <c r="C4" s="96"/>
      <c r="D4" s="100"/>
      <c r="E4" s="103"/>
      <c r="F4" s="62"/>
      <c r="G4" s="123"/>
      <c r="H4" s="124"/>
      <c r="I4" s="125" t="s">
        <v>41</v>
      </c>
      <c r="J4" s="125" t="s">
        <v>69</v>
      </c>
      <c r="K4" s="128"/>
      <c r="L4" s="121">
        <f>学年编制表!D5</f>
        <v>15</v>
      </c>
      <c r="M4" s="121">
        <f>学年编制表!D6</f>
        <v>18</v>
      </c>
      <c r="N4" s="121">
        <f>学年编制表!D7</f>
        <v>18</v>
      </c>
      <c r="O4" s="121">
        <f>学年编制表!D8</f>
        <v>0</v>
      </c>
      <c r="P4" s="132"/>
      <c r="Q4" s="23" t="s">
        <v>42</v>
      </c>
    </row>
    <row r="5" spans="1:17" ht="14.25" customHeight="1">
      <c r="A5" s="109"/>
      <c r="B5" s="113"/>
      <c r="C5" s="97"/>
      <c r="D5" s="101"/>
      <c r="E5" s="103"/>
      <c r="F5" s="92"/>
      <c r="G5" s="123"/>
      <c r="H5" s="124"/>
      <c r="I5" s="125"/>
      <c r="J5" s="125"/>
      <c r="K5" s="129"/>
      <c r="L5" s="122"/>
      <c r="M5" s="122"/>
      <c r="N5" s="122"/>
      <c r="O5" s="122"/>
      <c r="P5" s="133"/>
      <c r="Q5" s="23" t="s">
        <v>43</v>
      </c>
    </row>
    <row r="6" spans="1:17" ht="15" customHeight="1">
      <c r="A6" s="136" t="s">
        <v>44</v>
      </c>
      <c r="B6" s="114" t="s">
        <v>45</v>
      </c>
      <c r="C6" s="31" t="s">
        <v>94</v>
      </c>
      <c r="D6" s="61" t="s">
        <v>92</v>
      </c>
      <c r="E6" s="45" t="s">
        <v>46</v>
      </c>
      <c r="F6" s="43">
        <v>3</v>
      </c>
      <c r="G6" s="43">
        <v>48</v>
      </c>
      <c r="H6" s="43">
        <v>48</v>
      </c>
      <c r="I6" s="43"/>
      <c r="J6" s="43"/>
      <c r="K6" s="61" t="s">
        <v>91</v>
      </c>
      <c r="L6" s="43">
        <v>3</v>
      </c>
      <c r="M6" s="43"/>
      <c r="N6" s="43"/>
      <c r="O6" s="43"/>
      <c r="P6" s="24"/>
      <c r="Q6" s="44" t="s">
        <v>82</v>
      </c>
    </row>
    <row r="7" spans="1:17" ht="15" customHeight="1">
      <c r="A7" s="137"/>
      <c r="B7" s="114"/>
      <c r="C7" s="26" t="s">
        <v>95</v>
      </c>
      <c r="D7" s="61" t="s">
        <v>93</v>
      </c>
      <c r="E7" s="35" t="s">
        <v>46</v>
      </c>
      <c r="F7" s="4">
        <v>3</v>
      </c>
      <c r="G7" s="4">
        <v>48</v>
      </c>
      <c r="H7" s="60">
        <v>40</v>
      </c>
      <c r="I7" s="60"/>
      <c r="J7" s="60">
        <v>8</v>
      </c>
      <c r="K7" s="61" t="s">
        <v>91</v>
      </c>
      <c r="L7" s="4"/>
      <c r="M7" s="4">
        <v>3</v>
      </c>
      <c r="N7" s="4"/>
      <c r="O7" s="4"/>
      <c r="P7" s="24"/>
    </row>
    <row r="8" spans="1:17" ht="15" customHeight="1">
      <c r="A8" s="137"/>
      <c r="B8" s="114"/>
      <c r="C8" s="26" t="s">
        <v>96</v>
      </c>
      <c r="D8" s="50" t="s">
        <v>77</v>
      </c>
      <c r="E8" s="35" t="s">
        <v>46</v>
      </c>
      <c r="F8" s="92">
        <v>1</v>
      </c>
      <c r="G8" s="4">
        <v>8</v>
      </c>
      <c r="H8" s="4">
        <v>8</v>
      </c>
      <c r="I8" s="4"/>
      <c r="J8" s="33"/>
      <c r="K8" s="35" t="s">
        <v>47</v>
      </c>
      <c r="L8" s="4">
        <v>1</v>
      </c>
      <c r="M8" s="4"/>
      <c r="N8" s="4"/>
      <c r="O8" s="4"/>
      <c r="P8" s="24"/>
    </row>
    <row r="9" spans="1:17" ht="15" customHeight="1">
      <c r="A9" s="137"/>
      <c r="B9" s="114"/>
      <c r="C9" s="26" t="s">
        <v>97</v>
      </c>
      <c r="D9" s="50" t="s">
        <v>76</v>
      </c>
      <c r="E9" s="35" t="s">
        <v>46</v>
      </c>
      <c r="F9" s="93"/>
      <c r="G9" s="4">
        <v>8</v>
      </c>
      <c r="H9" s="5">
        <v>8</v>
      </c>
      <c r="I9" s="22"/>
      <c r="J9" s="5"/>
      <c r="K9" s="38" t="s">
        <v>47</v>
      </c>
      <c r="L9" s="4"/>
      <c r="M9" s="4">
        <v>1</v>
      </c>
      <c r="N9" s="4"/>
      <c r="O9" s="4"/>
      <c r="P9" s="24"/>
    </row>
    <row r="10" spans="1:17" ht="15" customHeight="1">
      <c r="A10" s="137"/>
      <c r="B10" s="114"/>
      <c r="C10" s="26" t="s">
        <v>98</v>
      </c>
      <c r="D10" s="50" t="s">
        <v>78</v>
      </c>
      <c r="E10" s="35" t="s">
        <v>46</v>
      </c>
      <c r="F10" s="93"/>
      <c r="G10" s="4">
        <v>8</v>
      </c>
      <c r="H10" s="5"/>
      <c r="I10" s="22"/>
      <c r="J10" s="5">
        <v>8</v>
      </c>
      <c r="K10" s="38" t="s">
        <v>47</v>
      </c>
      <c r="L10" s="4"/>
      <c r="M10" s="4"/>
      <c r="N10" s="4">
        <v>1</v>
      </c>
      <c r="O10" s="4"/>
      <c r="P10" s="24"/>
    </row>
    <row r="11" spans="1:17" ht="15" customHeight="1">
      <c r="A11" s="137"/>
      <c r="B11" s="114"/>
      <c r="C11" s="26" t="s">
        <v>99</v>
      </c>
      <c r="D11" s="50" t="s">
        <v>79</v>
      </c>
      <c r="E11" s="35" t="s">
        <v>46</v>
      </c>
      <c r="F11" s="93"/>
      <c r="G11" s="4">
        <v>8</v>
      </c>
      <c r="H11" s="5"/>
      <c r="I11" s="22"/>
      <c r="J11" s="5">
        <v>8</v>
      </c>
      <c r="K11" s="38" t="s">
        <v>47</v>
      </c>
      <c r="L11" s="4"/>
      <c r="M11" s="4"/>
      <c r="N11" s="4"/>
      <c r="O11" s="4">
        <v>1</v>
      </c>
      <c r="P11" s="24"/>
    </row>
    <row r="12" spans="1:17" ht="15" customHeight="1">
      <c r="A12" s="137"/>
      <c r="B12" s="115" t="s">
        <v>80</v>
      </c>
      <c r="C12" s="26" t="s">
        <v>74</v>
      </c>
      <c r="D12" s="50" t="s">
        <v>72</v>
      </c>
      <c r="E12" s="35" t="s">
        <v>46</v>
      </c>
      <c r="F12" s="4">
        <v>2</v>
      </c>
      <c r="G12" s="4">
        <v>32</v>
      </c>
      <c r="H12" s="4">
        <v>32</v>
      </c>
      <c r="I12" s="4"/>
      <c r="J12" s="33"/>
      <c r="K12" s="35" t="s">
        <v>7</v>
      </c>
      <c r="L12" s="4">
        <v>2</v>
      </c>
      <c r="M12" s="4"/>
      <c r="N12" s="4"/>
      <c r="O12" s="4"/>
      <c r="P12" s="24"/>
      <c r="Q12" s="56"/>
    </row>
    <row r="13" spans="1:17" ht="15" customHeight="1">
      <c r="A13" s="137"/>
      <c r="B13" s="116"/>
      <c r="C13" s="26" t="s">
        <v>75</v>
      </c>
      <c r="D13" s="50" t="s">
        <v>73</v>
      </c>
      <c r="E13" s="35" t="s">
        <v>46</v>
      </c>
      <c r="F13" s="4">
        <v>2</v>
      </c>
      <c r="G13" s="4">
        <v>32</v>
      </c>
      <c r="H13" s="4">
        <v>32</v>
      </c>
      <c r="I13" s="4"/>
      <c r="J13" s="33"/>
      <c r="K13" s="35" t="s">
        <v>7</v>
      </c>
      <c r="L13" s="4"/>
      <c r="M13" s="4">
        <v>2</v>
      </c>
      <c r="N13" s="4"/>
      <c r="O13" s="4"/>
      <c r="P13" s="24"/>
      <c r="Q13" s="57"/>
    </row>
    <row r="14" spans="1:17" ht="15" customHeight="1">
      <c r="A14" s="137"/>
      <c r="B14" s="117" t="s">
        <v>81</v>
      </c>
      <c r="C14" s="31"/>
      <c r="D14" s="50"/>
      <c r="E14" s="52" t="s">
        <v>46</v>
      </c>
      <c r="F14" s="46"/>
      <c r="G14" s="46"/>
      <c r="H14" s="46"/>
      <c r="I14" s="46"/>
      <c r="J14" s="46"/>
      <c r="K14" s="47"/>
      <c r="L14" s="46"/>
      <c r="M14" s="46"/>
      <c r="N14" s="46"/>
      <c r="O14" s="46"/>
      <c r="P14" s="24"/>
      <c r="Q14" s="120" t="s">
        <v>100</v>
      </c>
    </row>
    <row r="15" spans="1:17" ht="15" customHeight="1">
      <c r="A15" s="137"/>
      <c r="B15" s="118"/>
      <c r="C15" s="31"/>
      <c r="D15" s="50"/>
      <c r="E15" s="52" t="s">
        <v>46</v>
      </c>
      <c r="F15" s="46"/>
      <c r="G15" s="46"/>
      <c r="H15" s="46"/>
      <c r="I15" s="46"/>
      <c r="J15" s="46"/>
      <c r="K15" s="47"/>
      <c r="L15" s="46"/>
      <c r="M15" s="46"/>
      <c r="N15" s="46"/>
      <c r="O15" s="46"/>
      <c r="P15" s="24"/>
      <c r="Q15" s="120"/>
    </row>
    <row r="16" spans="1:17">
      <c r="A16" s="138"/>
      <c r="B16" s="139" t="s">
        <v>49</v>
      </c>
      <c r="C16" s="140"/>
      <c r="D16" s="140"/>
      <c r="E16" s="141"/>
      <c r="F16" s="20">
        <f>SUM(F6:F15)</f>
        <v>11</v>
      </c>
      <c r="G16" s="20">
        <f t="shared" ref="G16:O16" si="0">SUM(G6:G15)</f>
        <v>192</v>
      </c>
      <c r="H16" s="20">
        <f t="shared" si="0"/>
        <v>168</v>
      </c>
      <c r="I16" s="20">
        <f t="shared" si="0"/>
        <v>0</v>
      </c>
      <c r="J16" s="20">
        <f t="shared" si="0"/>
        <v>24</v>
      </c>
      <c r="K16" s="20"/>
      <c r="L16" s="20">
        <f t="shared" si="0"/>
        <v>6</v>
      </c>
      <c r="M16" s="20">
        <f t="shared" si="0"/>
        <v>6</v>
      </c>
      <c r="N16" s="20">
        <f t="shared" si="0"/>
        <v>1</v>
      </c>
      <c r="O16" s="20">
        <f t="shared" si="0"/>
        <v>1</v>
      </c>
      <c r="P16" s="25"/>
    </row>
    <row r="17" spans="1:17" ht="15" customHeight="1">
      <c r="A17" s="104" t="s">
        <v>50</v>
      </c>
      <c r="B17" s="128" t="s">
        <v>66</v>
      </c>
      <c r="C17" s="26"/>
      <c r="D17" s="19"/>
      <c r="E17" s="35" t="s">
        <v>46</v>
      </c>
      <c r="F17" s="5"/>
      <c r="G17" s="4"/>
      <c r="H17" s="5"/>
      <c r="I17" s="5"/>
      <c r="J17" s="5"/>
      <c r="K17" s="34"/>
      <c r="L17" s="5"/>
      <c r="M17" s="5"/>
      <c r="N17" s="5"/>
      <c r="O17" s="5"/>
      <c r="P17" s="9"/>
      <c r="Q17" s="56" t="s">
        <v>51</v>
      </c>
    </row>
    <row r="18" spans="1:17" ht="15" customHeight="1">
      <c r="A18" s="105"/>
      <c r="B18" s="128"/>
      <c r="C18" s="26"/>
      <c r="D18" s="19"/>
      <c r="E18" s="35" t="s">
        <v>46</v>
      </c>
      <c r="F18" s="5"/>
      <c r="G18" s="4"/>
      <c r="H18" s="5"/>
      <c r="I18" s="5"/>
      <c r="J18" s="5"/>
      <c r="K18" s="34"/>
      <c r="L18" s="5"/>
      <c r="M18" s="5"/>
      <c r="N18" s="5"/>
      <c r="O18" s="5"/>
      <c r="P18" s="9"/>
      <c r="Q18" s="56"/>
    </row>
    <row r="19" spans="1:17" ht="15" customHeight="1">
      <c r="A19" s="105"/>
      <c r="B19" s="128"/>
      <c r="C19" s="26"/>
      <c r="D19" s="19"/>
      <c r="E19" s="35" t="s">
        <v>46</v>
      </c>
      <c r="F19" s="5"/>
      <c r="G19" s="4"/>
      <c r="H19" s="5"/>
      <c r="I19" s="5"/>
      <c r="J19" s="5"/>
      <c r="K19" s="34"/>
      <c r="L19" s="5"/>
      <c r="M19" s="5"/>
      <c r="N19" s="5"/>
      <c r="O19" s="5"/>
      <c r="P19" s="9" t="s">
        <v>52</v>
      </c>
      <c r="Q19" s="16" t="s">
        <v>53</v>
      </c>
    </row>
    <row r="20" spans="1:17" ht="15" customHeight="1">
      <c r="A20" s="105"/>
      <c r="B20" s="128"/>
      <c r="C20" s="26"/>
      <c r="D20" s="19"/>
      <c r="E20" s="35" t="s">
        <v>46</v>
      </c>
      <c r="F20" s="5"/>
      <c r="G20" s="4"/>
      <c r="H20" s="5"/>
      <c r="I20" s="5"/>
      <c r="J20" s="5"/>
      <c r="K20" s="34"/>
      <c r="L20" s="5"/>
      <c r="M20" s="5"/>
      <c r="N20" s="5"/>
      <c r="O20" s="5"/>
      <c r="P20" s="9"/>
    </row>
    <row r="21" spans="1:17" ht="15" customHeight="1">
      <c r="A21" s="105"/>
      <c r="B21" s="128"/>
      <c r="C21" s="26"/>
      <c r="D21" s="19"/>
      <c r="E21" s="35" t="s">
        <v>46</v>
      </c>
      <c r="F21" s="5"/>
      <c r="G21" s="4"/>
      <c r="H21" s="5"/>
      <c r="I21" s="5"/>
      <c r="J21" s="5"/>
      <c r="K21" s="34"/>
      <c r="L21" s="5"/>
      <c r="M21" s="5"/>
      <c r="N21" s="5"/>
      <c r="O21" s="5"/>
      <c r="P21" s="9"/>
    </row>
    <row r="22" spans="1:17" ht="15" customHeight="1">
      <c r="A22" s="105"/>
      <c r="B22" s="128"/>
      <c r="C22" s="26"/>
      <c r="D22" s="19"/>
      <c r="E22" s="35" t="s">
        <v>46</v>
      </c>
      <c r="F22" s="5"/>
      <c r="G22" s="4"/>
      <c r="H22" s="5"/>
      <c r="I22" s="5"/>
      <c r="J22" s="5"/>
      <c r="K22" s="34"/>
      <c r="L22" s="5"/>
      <c r="M22" s="5"/>
      <c r="N22" s="5"/>
      <c r="O22" s="5"/>
      <c r="P22" s="9"/>
    </row>
    <row r="23" spans="1:17" ht="15" customHeight="1">
      <c r="A23" s="105"/>
      <c r="B23" s="128"/>
      <c r="C23" s="26"/>
      <c r="D23" s="19"/>
      <c r="E23" s="35" t="s">
        <v>46</v>
      </c>
      <c r="F23" s="5"/>
      <c r="G23" s="4"/>
      <c r="H23" s="5"/>
      <c r="I23" s="5"/>
      <c r="J23" s="5"/>
      <c r="K23" s="34"/>
      <c r="L23" s="5"/>
      <c r="M23" s="5"/>
      <c r="N23" s="5"/>
      <c r="O23" s="5"/>
      <c r="P23" s="9"/>
    </row>
    <row r="24" spans="1:17" ht="15" customHeight="1">
      <c r="A24" s="105"/>
      <c r="B24" s="128"/>
      <c r="C24" s="26"/>
      <c r="D24" s="19"/>
      <c r="E24" s="35" t="s">
        <v>46</v>
      </c>
      <c r="F24" s="5"/>
      <c r="G24" s="4"/>
      <c r="H24" s="5"/>
      <c r="I24" s="5"/>
      <c r="J24" s="5"/>
      <c r="K24" s="34"/>
      <c r="L24" s="5"/>
      <c r="M24" s="5"/>
      <c r="N24" s="5"/>
      <c r="O24" s="5"/>
      <c r="P24" s="9"/>
    </row>
    <row r="25" spans="1:17" ht="15" customHeight="1">
      <c r="A25" s="105"/>
      <c r="B25" s="143" t="s">
        <v>49</v>
      </c>
      <c r="C25" s="144"/>
      <c r="D25" s="144"/>
      <c r="E25" s="145"/>
      <c r="F25" s="20">
        <f t="shared" ref="F25:I25" si="1">SUM(F17:F24)</f>
        <v>0</v>
      </c>
      <c r="G25" s="20">
        <f t="shared" si="1"/>
        <v>0</v>
      </c>
      <c r="H25" s="20">
        <f t="shared" si="1"/>
        <v>0</v>
      </c>
      <c r="I25" s="20">
        <f t="shared" si="1"/>
        <v>0</v>
      </c>
      <c r="J25" s="20">
        <f t="shared" ref="J25" si="2">SUM(J17:J24)</f>
        <v>0</v>
      </c>
      <c r="K25" s="39"/>
      <c r="L25" s="20">
        <f t="shared" ref="L25:O25" si="3">SUM(L17:L24)</f>
        <v>0</v>
      </c>
      <c r="M25" s="20">
        <f t="shared" si="3"/>
        <v>0</v>
      </c>
      <c r="N25" s="20">
        <f t="shared" si="3"/>
        <v>0</v>
      </c>
      <c r="O25" s="20">
        <f t="shared" si="3"/>
        <v>0</v>
      </c>
      <c r="P25" s="25"/>
    </row>
    <row r="26" spans="1:17" ht="15" customHeight="1">
      <c r="A26" s="105"/>
      <c r="B26" s="146" t="s">
        <v>54</v>
      </c>
      <c r="C26" s="26"/>
      <c r="D26" s="19"/>
      <c r="E26" s="35" t="s">
        <v>46</v>
      </c>
      <c r="F26" s="5"/>
      <c r="G26" s="4"/>
      <c r="H26" s="5"/>
      <c r="I26" s="5"/>
      <c r="J26" s="5"/>
      <c r="K26" s="34"/>
      <c r="L26" s="5"/>
      <c r="M26" s="5"/>
      <c r="N26" s="5"/>
      <c r="O26" s="5"/>
      <c r="P26" s="9"/>
    </row>
    <row r="27" spans="1:17" ht="15" customHeight="1">
      <c r="A27" s="105"/>
      <c r="B27" s="146"/>
      <c r="C27" s="26"/>
      <c r="D27" s="19"/>
      <c r="E27" s="35" t="s">
        <v>46</v>
      </c>
      <c r="F27" s="5"/>
      <c r="G27" s="4"/>
      <c r="H27" s="5"/>
      <c r="I27" s="5"/>
      <c r="J27" s="5"/>
      <c r="K27" s="34"/>
      <c r="L27" s="5"/>
      <c r="M27" s="5"/>
      <c r="N27" s="5"/>
      <c r="O27" s="5"/>
      <c r="P27" s="9"/>
    </row>
    <row r="28" spans="1:17" ht="15" customHeight="1">
      <c r="A28" s="105"/>
      <c r="B28" s="146"/>
      <c r="C28" s="26"/>
      <c r="D28" s="19"/>
      <c r="E28" s="35" t="s">
        <v>46</v>
      </c>
      <c r="F28" s="5"/>
      <c r="G28" s="4"/>
      <c r="H28" s="5"/>
      <c r="I28" s="5"/>
      <c r="J28" s="5"/>
      <c r="K28" s="34"/>
      <c r="L28" s="5"/>
      <c r="M28" s="5"/>
      <c r="N28" s="5"/>
      <c r="O28" s="5"/>
      <c r="P28" s="9"/>
    </row>
    <row r="29" spans="1:17" ht="15" customHeight="1">
      <c r="A29" s="105"/>
      <c r="B29" s="146"/>
      <c r="C29" s="26"/>
      <c r="D29" s="19"/>
      <c r="E29" s="35" t="s">
        <v>46</v>
      </c>
      <c r="F29" s="5"/>
      <c r="G29" s="4"/>
      <c r="H29" s="5"/>
      <c r="I29" s="5"/>
      <c r="J29" s="5"/>
      <c r="K29" s="34"/>
      <c r="L29" s="5"/>
      <c r="M29" s="5"/>
      <c r="N29" s="5"/>
      <c r="O29" s="5"/>
      <c r="P29" s="9"/>
    </row>
    <row r="30" spans="1:17" ht="15" customHeight="1">
      <c r="A30" s="105"/>
      <c r="B30" s="146"/>
      <c r="C30" s="26"/>
      <c r="D30" s="19"/>
      <c r="E30" s="35" t="s">
        <v>46</v>
      </c>
      <c r="F30" s="5"/>
      <c r="G30" s="4"/>
      <c r="H30" s="5"/>
      <c r="I30" s="5"/>
      <c r="J30" s="5"/>
      <c r="K30" s="34"/>
      <c r="L30" s="5"/>
      <c r="M30" s="5"/>
      <c r="N30" s="5"/>
      <c r="O30" s="5"/>
      <c r="P30" s="9"/>
    </row>
    <row r="31" spans="1:17" ht="15" customHeight="1">
      <c r="A31" s="105"/>
      <c r="B31" s="146"/>
      <c r="C31" s="26"/>
      <c r="D31" s="19"/>
      <c r="E31" s="35" t="s">
        <v>46</v>
      </c>
      <c r="F31" s="5"/>
      <c r="G31" s="4"/>
      <c r="H31" s="5"/>
      <c r="I31" s="5"/>
      <c r="J31" s="5"/>
      <c r="K31" s="34"/>
      <c r="L31" s="5"/>
      <c r="M31" s="5"/>
      <c r="N31" s="5"/>
      <c r="O31" s="5"/>
      <c r="P31" s="9"/>
    </row>
    <row r="32" spans="1:17" ht="15" customHeight="1">
      <c r="A32" s="105"/>
      <c r="B32" s="146"/>
      <c r="C32" s="26"/>
      <c r="D32" s="19"/>
      <c r="E32" s="35" t="s">
        <v>46</v>
      </c>
      <c r="F32" s="5"/>
      <c r="G32" s="4"/>
      <c r="H32" s="5"/>
      <c r="I32" s="5"/>
      <c r="J32" s="5"/>
      <c r="K32" s="34"/>
      <c r="L32" s="5"/>
      <c r="M32" s="5"/>
      <c r="N32" s="5"/>
      <c r="O32" s="5"/>
      <c r="P32" s="9"/>
    </row>
    <row r="33" spans="1:17" ht="15" customHeight="1">
      <c r="A33" s="105"/>
      <c r="B33" s="146"/>
      <c r="C33" s="26"/>
      <c r="D33" s="19"/>
      <c r="E33" s="35" t="s">
        <v>46</v>
      </c>
      <c r="F33" s="5"/>
      <c r="G33" s="4"/>
      <c r="H33" s="5"/>
      <c r="I33" s="5"/>
      <c r="J33" s="5"/>
      <c r="K33" s="34"/>
      <c r="L33" s="5"/>
      <c r="M33" s="5"/>
      <c r="N33" s="5"/>
      <c r="O33" s="5"/>
      <c r="P33" s="9"/>
    </row>
    <row r="34" spans="1:17" ht="15" customHeight="1">
      <c r="A34" s="105"/>
      <c r="B34" s="143" t="s">
        <v>49</v>
      </c>
      <c r="C34" s="144"/>
      <c r="D34" s="144"/>
      <c r="E34" s="145"/>
      <c r="F34" s="21">
        <f>SUM(F26:F33)</f>
        <v>0</v>
      </c>
      <c r="G34" s="21">
        <f t="shared" ref="G34:O34" si="4">SUM(G26:G33)</f>
        <v>0</v>
      </c>
      <c r="H34" s="21">
        <f t="shared" si="4"/>
        <v>0</v>
      </c>
      <c r="I34" s="21">
        <f t="shared" si="4"/>
        <v>0</v>
      </c>
      <c r="J34" s="21">
        <f t="shared" ref="J34" si="5">SUM(J26:J33)</f>
        <v>0</v>
      </c>
      <c r="K34" s="40"/>
      <c r="L34" s="21">
        <f t="shared" si="4"/>
        <v>0</v>
      </c>
      <c r="M34" s="21">
        <f t="shared" si="4"/>
        <v>0</v>
      </c>
      <c r="N34" s="21">
        <f t="shared" si="4"/>
        <v>0</v>
      </c>
      <c r="O34" s="21">
        <f t="shared" si="4"/>
        <v>0</v>
      </c>
      <c r="P34" s="25"/>
    </row>
    <row r="35" spans="1:17" ht="15" customHeight="1">
      <c r="A35" s="105"/>
      <c r="B35" s="146" t="s">
        <v>55</v>
      </c>
      <c r="C35" s="26"/>
      <c r="D35" s="26"/>
      <c r="E35" s="38" t="s">
        <v>48</v>
      </c>
      <c r="F35" s="5"/>
      <c r="G35" s="4"/>
      <c r="H35" s="5"/>
      <c r="I35" s="5"/>
      <c r="J35" s="5"/>
      <c r="K35" s="34"/>
      <c r="L35" s="5"/>
      <c r="M35" s="5"/>
      <c r="N35" s="5"/>
      <c r="O35" s="5"/>
      <c r="P35" s="9"/>
    </row>
    <row r="36" spans="1:17" ht="15" customHeight="1">
      <c r="A36" s="105"/>
      <c r="B36" s="146"/>
      <c r="D36" s="19"/>
      <c r="E36" s="38" t="s">
        <v>48</v>
      </c>
      <c r="F36" s="5"/>
      <c r="G36" s="4"/>
      <c r="H36" s="5"/>
      <c r="I36" s="5"/>
      <c r="J36" s="5"/>
      <c r="K36" s="34"/>
      <c r="L36" s="5"/>
      <c r="M36" s="5"/>
      <c r="N36" s="5"/>
      <c r="O36" s="5"/>
      <c r="P36" s="9"/>
    </row>
    <row r="37" spans="1:17" ht="15" customHeight="1">
      <c r="A37" s="105"/>
      <c r="B37" s="146"/>
      <c r="C37" s="26"/>
      <c r="D37" s="19"/>
      <c r="E37" s="38" t="s">
        <v>48</v>
      </c>
      <c r="F37" s="5"/>
      <c r="G37" s="4"/>
      <c r="H37" s="5"/>
      <c r="I37" s="5"/>
      <c r="J37" s="5"/>
      <c r="K37" s="34"/>
      <c r="L37" s="5"/>
      <c r="M37" s="5"/>
      <c r="N37" s="5"/>
      <c r="O37" s="5"/>
      <c r="P37" s="9"/>
    </row>
    <row r="38" spans="1:17" ht="15" customHeight="1">
      <c r="A38" s="105"/>
      <c r="B38" s="146"/>
      <c r="C38" s="26"/>
      <c r="D38" s="19"/>
      <c r="E38" s="38" t="s">
        <v>48</v>
      </c>
      <c r="F38" s="5"/>
      <c r="G38" s="4"/>
      <c r="H38" s="5"/>
      <c r="I38" s="5"/>
      <c r="J38" s="5"/>
      <c r="K38" s="34"/>
      <c r="L38" s="5"/>
      <c r="M38" s="5"/>
      <c r="N38" s="5"/>
      <c r="O38" s="5"/>
      <c r="P38" s="9"/>
    </row>
    <row r="39" spans="1:17" ht="15" customHeight="1">
      <c r="A39" s="105"/>
      <c r="B39" s="146"/>
      <c r="C39" s="26"/>
      <c r="D39" s="19"/>
      <c r="E39" s="38" t="s">
        <v>48</v>
      </c>
      <c r="F39" s="5"/>
      <c r="G39" s="4"/>
      <c r="H39" s="5"/>
      <c r="I39" s="5"/>
      <c r="J39" s="5"/>
      <c r="K39" s="34"/>
      <c r="L39" s="5"/>
      <c r="M39" s="5"/>
      <c r="N39" s="5"/>
      <c r="O39" s="5"/>
      <c r="P39" s="9"/>
    </row>
    <row r="40" spans="1:17" ht="15" customHeight="1">
      <c r="A40" s="105"/>
      <c r="B40" s="146"/>
      <c r="C40" s="26"/>
      <c r="D40" s="19"/>
      <c r="E40" s="38" t="s">
        <v>48</v>
      </c>
      <c r="F40" s="5"/>
      <c r="G40" s="4"/>
      <c r="H40" s="5"/>
      <c r="I40" s="5"/>
      <c r="J40" s="5"/>
      <c r="K40" s="34"/>
      <c r="L40" s="5"/>
      <c r="M40" s="5"/>
      <c r="N40" s="5"/>
      <c r="O40" s="5"/>
      <c r="P40" s="9"/>
    </row>
    <row r="41" spans="1:17" ht="15" customHeight="1">
      <c r="A41" s="105"/>
      <c r="B41" s="146"/>
      <c r="C41" s="26"/>
      <c r="D41" s="19"/>
      <c r="E41" s="38" t="s">
        <v>48</v>
      </c>
      <c r="F41" s="5"/>
      <c r="G41" s="4"/>
      <c r="H41" s="5"/>
      <c r="I41" s="5"/>
      <c r="J41" s="5"/>
      <c r="K41" s="34"/>
      <c r="L41" s="5"/>
      <c r="M41" s="5"/>
      <c r="N41" s="5"/>
      <c r="O41" s="5"/>
      <c r="P41" s="9"/>
    </row>
    <row r="42" spans="1:17" ht="15" customHeight="1">
      <c r="A42" s="105"/>
      <c r="B42" s="146"/>
      <c r="C42" s="26"/>
      <c r="D42" s="19"/>
      <c r="E42" s="38" t="s">
        <v>48</v>
      </c>
      <c r="F42" s="5"/>
      <c r="G42" s="4"/>
      <c r="H42" s="5"/>
      <c r="I42" s="5"/>
      <c r="J42" s="5"/>
      <c r="K42" s="34"/>
      <c r="L42" s="5"/>
      <c r="M42" s="5"/>
      <c r="N42" s="5"/>
      <c r="O42" s="5"/>
      <c r="P42" s="9"/>
    </row>
    <row r="43" spans="1:17" ht="15" customHeight="1">
      <c r="A43" s="105"/>
      <c r="B43" s="143" t="s">
        <v>49</v>
      </c>
      <c r="C43" s="144"/>
      <c r="D43" s="144"/>
      <c r="E43" s="145"/>
      <c r="F43" s="21"/>
      <c r="G43" s="21"/>
      <c r="H43" s="21"/>
      <c r="I43" s="21"/>
      <c r="J43" s="21"/>
      <c r="K43" s="40"/>
      <c r="L43" s="21"/>
      <c r="M43" s="21"/>
      <c r="N43" s="21"/>
      <c r="O43" s="21"/>
      <c r="P43" s="25"/>
      <c r="Q43" s="16" t="s">
        <v>90</v>
      </c>
    </row>
    <row r="44" spans="1:17" ht="15" customHeight="1">
      <c r="A44" s="119" t="s">
        <v>84</v>
      </c>
      <c r="B44" s="142" t="s">
        <v>85</v>
      </c>
      <c r="C44" s="31" t="s">
        <v>63</v>
      </c>
      <c r="D44" s="45" t="s">
        <v>9</v>
      </c>
      <c r="E44" s="45" t="s">
        <v>46</v>
      </c>
      <c r="F44" s="43">
        <v>2</v>
      </c>
      <c r="G44" s="43">
        <v>168</v>
      </c>
      <c r="H44" s="43"/>
      <c r="I44" s="43"/>
      <c r="J44" s="43">
        <v>168</v>
      </c>
      <c r="K44" s="45"/>
      <c r="L44" s="43"/>
      <c r="M44" s="43"/>
      <c r="N44" s="43"/>
      <c r="O44" s="43"/>
      <c r="P44" s="48" t="s">
        <v>71</v>
      </c>
      <c r="Q44" s="56"/>
    </row>
    <row r="45" spans="1:17" ht="54" customHeight="1">
      <c r="A45" s="119"/>
      <c r="B45" s="142"/>
      <c r="C45" s="26"/>
      <c r="D45" s="49" t="s">
        <v>89</v>
      </c>
      <c r="E45" s="35" t="s">
        <v>48</v>
      </c>
      <c r="F45" s="4">
        <v>2</v>
      </c>
      <c r="G45" s="4">
        <v>32</v>
      </c>
      <c r="H45" s="4">
        <v>32</v>
      </c>
      <c r="I45" s="4"/>
      <c r="J45" s="33"/>
      <c r="K45" s="35"/>
      <c r="L45" s="4"/>
      <c r="M45" s="4"/>
      <c r="N45" s="4"/>
      <c r="O45" s="4"/>
      <c r="P45" s="9"/>
    </row>
    <row r="46" spans="1:17" ht="68.25" customHeight="1">
      <c r="A46" s="119"/>
      <c r="B46" s="55" t="s">
        <v>86</v>
      </c>
      <c r="C46" s="31"/>
      <c r="D46" s="49" t="s">
        <v>88</v>
      </c>
      <c r="E46" s="52" t="s">
        <v>87</v>
      </c>
      <c r="F46" s="51">
        <v>4</v>
      </c>
      <c r="G46" s="51" t="s">
        <v>87</v>
      </c>
      <c r="H46" s="51"/>
      <c r="I46" s="51"/>
      <c r="J46" s="51"/>
      <c r="K46" s="52"/>
      <c r="L46" s="51"/>
      <c r="M46" s="51"/>
      <c r="N46" s="51"/>
      <c r="O46" s="51"/>
      <c r="P46" s="9"/>
    </row>
    <row r="47" spans="1:17">
      <c r="A47" s="119"/>
      <c r="B47" s="143" t="s">
        <v>49</v>
      </c>
      <c r="C47" s="144"/>
      <c r="D47" s="144"/>
      <c r="E47" s="145"/>
      <c r="F47" s="20">
        <f>SUM(F44:F46)</f>
        <v>8</v>
      </c>
      <c r="G47" s="20">
        <f t="shared" ref="G47:J47" si="6">SUM(G44:G46)</f>
        <v>200</v>
      </c>
      <c r="H47" s="20">
        <f t="shared" si="6"/>
        <v>32</v>
      </c>
      <c r="I47" s="20">
        <f t="shared" si="6"/>
        <v>0</v>
      </c>
      <c r="J47" s="20">
        <f t="shared" si="6"/>
        <v>168</v>
      </c>
      <c r="K47" s="20"/>
      <c r="L47" s="20"/>
      <c r="M47" s="20"/>
      <c r="N47" s="20"/>
      <c r="O47" s="20"/>
      <c r="P47" s="20"/>
    </row>
    <row r="48" spans="1:17" ht="15" customHeight="1" thickBot="1">
      <c r="A48" s="88" t="s">
        <v>19</v>
      </c>
      <c r="B48" s="89"/>
      <c r="C48" s="89"/>
      <c r="D48" s="89"/>
      <c r="E48" s="90"/>
      <c r="F48" s="37">
        <f>F16+F47+F25+F34+F43</f>
        <v>19</v>
      </c>
      <c r="G48" s="37">
        <f t="shared" ref="G48:O48" si="7">G16+G47+G25+G34+G43</f>
        <v>392</v>
      </c>
      <c r="H48" s="37">
        <f t="shared" si="7"/>
        <v>200</v>
      </c>
      <c r="I48" s="37">
        <f t="shared" si="7"/>
        <v>0</v>
      </c>
      <c r="J48" s="37">
        <f t="shared" si="7"/>
        <v>192</v>
      </c>
      <c r="K48" s="37"/>
      <c r="L48" s="37">
        <f t="shared" si="7"/>
        <v>6</v>
      </c>
      <c r="M48" s="37">
        <f t="shared" si="7"/>
        <v>6</v>
      </c>
      <c r="N48" s="37">
        <f t="shared" si="7"/>
        <v>1</v>
      </c>
      <c r="O48" s="37">
        <f t="shared" si="7"/>
        <v>1</v>
      </c>
      <c r="P48" s="37"/>
      <c r="Q48" s="27"/>
    </row>
  </sheetData>
  <sheetProtection selectLockedCells="1"/>
  <mergeCells count="38">
    <mergeCell ref="A6:A16"/>
    <mergeCell ref="B16:E16"/>
    <mergeCell ref="B44:B45"/>
    <mergeCell ref="B47:E47"/>
    <mergeCell ref="B17:B24"/>
    <mergeCell ref="B25:E25"/>
    <mergeCell ref="B26:B33"/>
    <mergeCell ref="B34:E34"/>
    <mergeCell ref="B35:B42"/>
    <mergeCell ref="B43:E43"/>
    <mergeCell ref="Q14:Q15"/>
    <mergeCell ref="O4:O5"/>
    <mergeCell ref="G3:G5"/>
    <mergeCell ref="H3:H5"/>
    <mergeCell ref="L4:L5"/>
    <mergeCell ref="M4:M5"/>
    <mergeCell ref="N4:N5"/>
    <mergeCell ref="I4:I5"/>
    <mergeCell ref="K2:K5"/>
    <mergeCell ref="P2:P5"/>
    <mergeCell ref="I3:J3"/>
    <mergeCell ref="J4:J5"/>
    <mergeCell ref="A1:P1"/>
    <mergeCell ref="G2:J2"/>
    <mergeCell ref="L2:O2"/>
    <mergeCell ref="A48:E48"/>
    <mergeCell ref="F2:F5"/>
    <mergeCell ref="F8:F11"/>
    <mergeCell ref="C2:C5"/>
    <mergeCell ref="D2:D5"/>
    <mergeCell ref="E2:E5"/>
    <mergeCell ref="A17:A43"/>
    <mergeCell ref="A2:A5"/>
    <mergeCell ref="B2:B5"/>
    <mergeCell ref="B6:B11"/>
    <mergeCell ref="B12:B13"/>
    <mergeCell ref="B14:B15"/>
    <mergeCell ref="A44:A47"/>
  </mergeCells>
  <phoneticPr fontId="17" type="noConversion"/>
  <printOptions horizontalCentered="1"/>
  <pageMargins left="0.43307086614173229" right="0.23622047244094491" top="0.4724409448818898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M19" sqref="M19"/>
    </sheetView>
  </sheetViews>
  <sheetFormatPr defaultColWidth="8.875" defaultRowHeight="13.5"/>
  <cols>
    <col min="1" max="1" width="5" style="2" customWidth="1"/>
    <col min="2" max="2" width="13.25" style="2" customWidth="1"/>
    <col min="3" max="3" width="22" style="3" customWidth="1"/>
    <col min="4" max="4" width="5.125" style="3" customWidth="1"/>
    <col min="5" max="6" width="5.5" style="2" customWidth="1"/>
    <col min="7" max="10" width="4.5" style="2" customWidth="1"/>
    <col min="11" max="11" width="5.375" style="3" customWidth="1"/>
    <col min="12" max="16384" width="8.875" style="3"/>
  </cols>
  <sheetData>
    <row r="1" spans="1:12" customFormat="1" ht="33" customHeight="1" thickBot="1">
      <c r="A1" s="80" t="s">
        <v>56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2" customFormat="1" ht="18" customHeight="1">
      <c r="A2" s="155" t="s">
        <v>33</v>
      </c>
      <c r="B2" s="91" t="s">
        <v>64</v>
      </c>
      <c r="C2" s="91" t="s">
        <v>34</v>
      </c>
      <c r="D2" s="102" t="s">
        <v>35</v>
      </c>
      <c r="E2" s="91" t="s">
        <v>29</v>
      </c>
      <c r="F2" s="163" t="s">
        <v>57</v>
      </c>
      <c r="G2" s="91" t="s">
        <v>58</v>
      </c>
      <c r="H2" s="91"/>
      <c r="I2" s="91"/>
      <c r="J2" s="91"/>
      <c r="K2" s="164" t="s">
        <v>59</v>
      </c>
    </row>
    <row r="3" spans="1:12" customFormat="1" ht="18" customHeight="1">
      <c r="A3" s="156"/>
      <c r="B3" s="62"/>
      <c r="C3" s="62"/>
      <c r="D3" s="162"/>
      <c r="E3" s="62"/>
      <c r="F3" s="62"/>
      <c r="G3" s="4" t="s">
        <v>14</v>
      </c>
      <c r="H3" s="4" t="s">
        <v>15</v>
      </c>
      <c r="I3" s="4" t="s">
        <v>17</v>
      </c>
      <c r="J3" s="4" t="s">
        <v>18</v>
      </c>
      <c r="K3" s="132"/>
    </row>
    <row r="4" spans="1:12" ht="18" customHeight="1">
      <c r="A4" s="157" t="s">
        <v>67</v>
      </c>
      <c r="B4" s="5"/>
      <c r="C4" s="36" t="s">
        <v>101</v>
      </c>
      <c r="D4" s="36" t="s">
        <v>70</v>
      </c>
      <c r="E4" s="4"/>
      <c r="F4" s="4"/>
      <c r="G4" s="5"/>
      <c r="H4" s="5"/>
      <c r="I4" s="5"/>
      <c r="J4" s="5"/>
      <c r="K4" s="9"/>
      <c r="L4" s="10" t="s">
        <v>60</v>
      </c>
    </row>
    <row r="5" spans="1:12" ht="18" customHeight="1">
      <c r="A5" s="158"/>
      <c r="B5" s="5"/>
      <c r="C5" s="36" t="s">
        <v>102</v>
      </c>
      <c r="D5" s="36" t="s">
        <v>70</v>
      </c>
      <c r="E5" s="4"/>
      <c r="F5" s="4"/>
      <c r="G5" s="5"/>
      <c r="H5" s="5"/>
      <c r="I5" s="5"/>
      <c r="J5" s="5"/>
      <c r="K5" s="9"/>
    </row>
    <row r="6" spans="1:12" ht="18" customHeight="1">
      <c r="A6" s="158"/>
      <c r="B6" s="5"/>
      <c r="C6" s="5"/>
      <c r="D6" s="5"/>
      <c r="E6" s="4"/>
      <c r="F6" s="4"/>
      <c r="G6" s="5"/>
      <c r="H6" s="5"/>
      <c r="I6" s="5"/>
      <c r="J6" s="5"/>
      <c r="K6" s="9"/>
    </row>
    <row r="7" spans="1:12" ht="18" customHeight="1">
      <c r="A7" s="158"/>
      <c r="B7" s="5"/>
      <c r="C7" s="5"/>
      <c r="D7" s="5"/>
      <c r="E7" s="4"/>
      <c r="F7" s="4"/>
      <c r="G7" s="5"/>
      <c r="H7" s="5"/>
      <c r="I7" s="5"/>
      <c r="J7" s="5"/>
      <c r="K7" s="9"/>
    </row>
    <row r="8" spans="1:12" ht="18" customHeight="1">
      <c r="A8" s="159"/>
      <c r="B8" s="147" t="s">
        <v>49</v>
      </c>
      <c r="C8" s="148"/>
      <c r="D8" s="149"/>
      <c r="E8" s="7">
        <f t="shared" ref="E8:J8" si="0">SUM(E4:E7)</f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11"/>
    </row>
    <row r="9" spans="1:12" ht="18" customHeight="1">
      <c r="A9" s="157" t="s">
        <v>61</v>
      </c>
      <c r="B9" s="5"/>
      <c r="C9" s="5" t="s">
        <v>103</v>
      </c>
      <c r="D9" s="5" t="s">
        <v>46</v>
      </c>
      <c r="E9" s="4"/>
      <c r="F9" s="4"/>
      <c r="G9" s="5"/>
      <c r="H9" s="5"/>
      <c r="I9" s="5"/>
      <c r="J9" s="5"/>
      <c r="K9" s="9"/>
    </row>
    <row r="10" spans="1:12" ht="18" customHeight="1">
      <c r="A10" s="158"/>
      <c r="B10" s="5"/>
      <c r="C10" s="5"/>
      <c r="D10" s="5"/>
      <c r="E10" s="4"/>
      <c r="F10" s="4"/>
      <c r="G10" s="5"/>
      <c r="H10" s="5"/>
      <c r="I10" s="5"/>
      <c r="J10" s="5"/>
      <c r="K10" s="9"/>
    </row>
    <row r="11" spans="1:12" ht="18" customHeight="1">
      <c r="A11" s="158"/>
      <c r="B11" s="5"/>
      <c r="C11" s="5"/>
      <c r="D11" s="5"/>
      <c r="E11" s="4"/>
      <c r="F11" s="4"/>
      <c r="G11" s="5"/>
      <c r="H11" s="5"/>
      <c r="I11" s="5"/>
      <c r="J11" s="5"/>
      <c r="K11" s="9"/>
    </row>
    <row r="12" spans="1:12" ht="18" customHeight="1">
      <c r="A12" s="158"/>
      <c r="B12" s="5"/>
      <c r="C12" s="5"/>
      <c r="D12" s="5"/>
      <c r="E12" s="4"/>
      <c r="F12" s="4"/>
      <c r="G12" s="5"/>
      <c r="H12" s="5"/>
      <c r="I12" s="5"/>
      <c r="J12" s="5"/>
      <c r="K12" s="9"/>
    </row>
    <row r="13" spans="1:12" ht="18" customHeight="1">
      <c r="A13" s="159"/>
      <c r="B13" s="147" t="s">
        <v>49</v>
      </c>
      <c r="C13" s="148"/>
      <c r="D13" s="149"/>
      <c r="E13" s="7">
        <f t="shared" ref="E13:J13" si="1">SUM(E9:E12)</f>
        <v>0</v>
      </c>
      <c r="F13" s="7">
        <f t="shared" si="1"/>
        <v>0</v>
      </c>
      <c r="G13" s="7">
        <f t="shared" si="1"/>
        <v>0</v>
      </c>
      <c r="H13" s="7">
        <f t="shared" si="1"/>
        <v>0</v>
      </c>
      <c r="I13" s="7">
        <f t="shared" si="1"/>
        <v>0</v>
      </c>
      <c r="J13" s="7">
        <f t="shared" si="1"/>
        <v>0</v>
      </c>
      <c r="K13" s="11"/>
    </row>
    <row r="14" spans="1:12" ht="18" customHeight="1">
      <c r="A14" s="157" t="s">
        <v>62</v>
      </c>
      <c r="B14" s="5"/>
      <c r="C14" s="5" t="s">
        <v>104</v>
      </c>
      <c r="D14" s="5"/>
      <c r="E14" s="4"/>
      <c r="F14" s="4"/>
      <c r="G14" s="5"/>
      <c r="H14" s="5"/>
      <c r="I14" s="5"/>
      <c r="J14" s="5"/>
      <c r="K14" s="12"/>
    </row>
    <row r="15" spans="1:12" ht="18" customHeight="1">
      <c r="A15" s="160"/>
      <c r="B15" s="5"/>
      <c r="C15" s="5"/>
      <c r="D15" s="5"/>
      <c r="E15" s="4"/>
      <c r="F15" s="4"/>
      <c r="G15" s="5"/>
      <c r="H15" s="5"/>
      <c r="I15" s="5"/>
      <c r="J15" s="5"/>
      <c r="K15" s="12"/>
    </row>
    <row r="16" spans="1:12" ht="18" customHeight="1">
      <c r="A16" s="160"/>
      <c r="B16" s="5"/>
      <c r="C16" s="32"/>
      <c r="D16" s="5"/>
      <c r="E16" s="4"/>
      <c r="F16" s="4"/>
      <c r="G16" s="5"/>
      <c r="H16" s="5"/>
      <c r="I16" s="5"/>
      <c r="J16" s="5"/>
      <c r="K16" s="9"/>
    </row>
    <row r="17" spans="1:11" ht="18" customHeight="1">
      <c r="A17" s="160"/>
      <c r="B17" s="6"/>
      <c r="C17" s="36" t="s">
        <v>105</v>
      </c>
      <c r="D17" s="5" t="s">
        <v>46</v>
      </c>
      <c r="E17" s="4">
        <v>14</v>
      </c>
      <c r="F17" s="4">
        <f>E17*20</f>
        <v>280</v>
      </c>
      <c r="G17" s="5"/>
      <c r="H17" s="5"/>
      <c r="I17" s="5"/>
      <c r="J17" s="5">
        <v>14</v>
      </c>
      <c r="K17" s="9"/>
    </row>
    <row r="18" spans="1:11" ht="18" customHeight="1">
      <c r="A18" s="161"/>
      <c r="B18" s="147" t="s">
        <v>49</v>
      </c>
      <c r="C18" s="148"/>
      <c r="D18" s="149"/>
      <c r="E18" s="7">
        <f t="shared" ref="E18:J18" si="2">SUM(E14:E17)</f>
        <v>14</v>
      </c>
      <c r="F18" s="7">
        <f t="shared" si="2"/>
        <v>280</v>
      </c>
      <c r="G18" s="7">
        <f t="shared" si="2"/>
        <v>0</v>
      </c>
      <c r="H18" s="7">
        <f t="shared" si="2"/>
        <v>0</v>
      </c>
      <c r="I18" s="7">
        <f t="shared" si="2"/>
        <v>0</v>
      </c>
      <c r="J18" s="7">
        <f t="shared" si="2"/>
        <v>14</v>
      </c>
      <c r="K18" s="11"/>
    </row>
    <row r="19" spans="1:11" ht="18" customHeight="1" thickBot="1">
      <c r="A19" s="150" t="s">
        <v>19</v>
      </c>
      <c r="B19" s="151"/>
      <c r="C19" s="151"/>
      <c r="D19" s="152"/>
      <c r="E19" s="8">
        <f t="shared" ref="E19:J19" si="3">E8+E13+E18</f>
        <v>14</v>
      </c>
      <c r="F19" s="8">
        <f t="shared" si="3"/>
        <v>280</v>
      </c>
      <c r="G19" s="8">
        <f t="shared" si="3"/>
        <v>0</v>
      </c>
      <c r="H19" s="8">
        <f t="shared" si="3"/>
        <v>0</v>
      </c>
      <c r="I19" s="8">
        <f t="shared" si="3"/>
        <v>0</v>
      </c>
      <c r="J19" s="8">
        <f t="shared" si="3"/>
        <v>14</v>
      </c>
      <c r="K19" s="13"/>
    </row>
    <row r="21" spans="1:11" s="1" customFormat="1" ht="76.5" customHeight="1">
      <c r="A21" s="153" t="s">
        <v>106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</row>
  </sheetData>
  <mergeCells count="17">
    <mergeCell ref="A19:D19"/>
    <mergeCell ref="A21:K21"/>
    <mergeCell ref="A2:A3"/>
    <mergeCell ref="A4:A8"/>
    <mergeCell ref="A9:A13"/>
    <mergeCell ref="A14:A18"/>
    <mergeCell ref="B2:B3"/>
    <mergeCell ref="C2:C3"/>
    <mergeCell ref="D2:D3"/>
    <mergeCell ref="E2:E3"/>
    <mergeCell ref="F2:F3"/>
    <mergeCell ref="K2:K3"/>
    <mergeCell ref="A1:K1"/>
    <mergeCell ref="G2:J2"/>
    <mergeCell ref="B8:D8"/>
    <mergeCell ref="B13:D13"/>
    <mergeCell ref="B18:D18"/>
  </mergeCells>
  <phoneticPr fontId="17" type="noConversion"/>
  <printOptions horizontalCentered="1"/>
  <pageMargins left="0.47244094488188981" right="0.39370078740157483" top="0.74803149606299213" bottom="0.74803149606299213" header="0.27559055118110237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学年编制表</vt:lpstr>
      <vt:lpstr>课堂教学安排</vt:lpstr>
      <vt:lpstr>专业实践教学安排</vt:lpstr>
      <vt:lpstr>课堂教学安排!Print_Area</vt:lpstr>
      <vt:lpstr>学年编制表!Print_Area</vt:lpstr>
      <vt:lpstr>专业实践教学安排!Print_Area</vt:lpstr>
      <vt:lpstr>课堂教学安排!Print_Titles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Lenovo</cp:lastModifiedBy>
  <cp:lastPrinted>2024-06-19T00:57:20Z</cp:lastPrinted>
  <dcterms:created xsi:type="dcterms:W3CDTF">2016-03-19T11:02:00Z</dcterms:created>
  <dcterms:modified xsi:type="dcterms:W3CDTF">2025-04-16T06:54:38Z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04FD0240923D44A48D269AE854749C5C</vt:lpwstr>
  </property>
</Properties>
</file>